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4\"/>
    </mc:Choice>
  </mc:AlternateContent>
  <bookViews>
    <workbookView xWindow="0" yWindow="0" windowWidth="28800" windowHeight="11400"/>
  </bookViews>
  <sheets>
    <sheet name="лот 70504" sheetId="29" r:id="rId1"/>
  </sheets>
  <calcPr calcId="162913" iterateDelta="1E-4"/>
</workbook>
</file>

<file path=xl/calcChain.xml><?xml version="1.0" encoding="utf-8"?>
<calcChain xmlns="http://schemas.openxmlformats.org/spreadsheetml/2006/main">
  <c r="K44" i="29" l="1"/>
  <c r="C44" i="29"/>
  <c r="G44" i="29"/>
  <c r="D44" i="29"/>
  <c r="F44" i="29"/>
  <c r="H44" i="29"/>
  <c r="I44" i="29"/>
  <c r="J44" i="29"/>
  <c r="J43" i="29"/>
  <c r="B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D9" i="29"/>
  <c r="I9" i="29"/>
  <c r="F9" i="29"/>
  <c r="H9" i="29" l="1"/>
  <c r="H5" i="29"/>
  <c r="E2" i="29"/>
  <c r="K9" i="29" l="1"/>
  <c r="F4" i="29" l="1"/>
  <c r="J9" i="29" l="1"/>
  <c r="I10" i="29" s="1"/>
  <c r="G10" i="29" l="1"/>
  <c r="J10" i="29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J42" i="29" s="1"/>
  <c r="H10" i="29" l="1"/>
  <c r="K10" i="29" s="1"/>
  <c r="I11" i="29"/>
  <c r="C10" i="29"/>
  <c r="G11" i="29" l="1"/>
  <c r="H11" i="29" s="1"/>
  <c r="I12" i="29"/>
  <c r="I13" i="29" l="1"/>
  <c r="G12" i="29"/>
  <c r="H12" i="29" s="1"/>
  <c r="K11" i="29"/>
  <c r="C11" i="29"/>
  <c r="C12" i="29" l="1"/>
  <c r="K12" i="29"/>
  <c r="I14" i="29"/>
  <c r="G13" i="29"/>
  <c r="H13" i="29" s="1"/>
  <c r="C13" i="29" l="1"/>
  <c r="K13" i="29"/>
  <c r="I15" i="29"/>
  <c r="G14" i="29"/>
  <c r="H14" i="29" s="1"/>
  <c r="C14" i="29" l="1"/>
  <c r="K14" i="29"/>
  <c r="I16" i="29"/>
  <c r="G15" i="29"/>
  <c r="H15" i="29" s="1"/>
  <c r="C15" i="29" l="1"/>
  <c r="K15" i="29"/>
  <c r="I17" i="29"/>
  <c r="G16" i="29"/>
  <c r="H16" i="29" s="1"/>
  <c r="C16" i="29" l="1"/>
  <c r="K16" i="29"/>
  <c r="G17" i="29"/>
  <c r="H17" i="29" s="1"/>
  <c r="I18" i="29"/>
  <c r="K17" i="29" l="1"/>
  <c r="C17" i="29"/>
  <c r="G18" i="29"/>
  <c r="H18" i="29" s="1"/>
  <c r="I19" i="29"/>
  <c r="G19" i="29" l="1"/>
  <c r="H19" i="29" s="1"/>
  <c r="I20" i="29"/>
  <c r="C18" i="29"/>
  <c r="K18" i="29"/>
  <c r="G20" i="29" l="1"/>
  <c r="H20" i="29" s="1"/>
  <c r="I21" i="29"/>
  <c r="K19" i="29"/>
  <c r="C19" i="29"/>
  <c r="G21" i="29" l="1"/>
  <c r="H21" i="29" s="1"/>
  <c r="I22" i="29"/>
  <c r="C20" i="29"/>
  <c r="K20" i="29"/>
  <c r="I23" i="29" l="1"/>
  <c r="G22" i="29"/>
  <c r="H22" i="29" s="1"/>
  <c r="K21" i="29"/>
  <c r="C21" i="29"/>
  <c r="C22" i="29" l="1"/>
  <c r="K22" i="29"/>
  <c r="I24" i="29"/>
  <c r="G23" i="29"/>
  <c r="H23" i="29" s="1"/>
  <c r="K23" i="29" l="1"/>
  <c r="C23" i="29"/>
  <c r="I25" i="29"/>
  <c r="G24" i="29"/>
  <c r="H24" i="29" s="1"/>
  <c r="C24" i="29" l="1"/>
  <c r="K24" i="29"/>
  <c r="I26" i="29"/>
  <c r="G25" i="29"/>
  <c r="H25" i="29" s="1"/>
  <c r="I27" i="29" l="1"/>
  <c r="G26" i="29"/>
  <c r="H26" i="29" s="1"/>
  <c r="C25" i="29"/>
  <c r="K25" i="29"/>
  <c r="K26" i="29" l="1"/>
  <c r="C26" i="29"/>
  <c r="I28" i="29"/>
  <c r="G27" i="29"/>
  <c r="H27" i="29" s="1"/>
  <c r="C27" i="29" l="1"/>
  <c r="K27" i="29"/>
  <c r="I29" i="29"/>
  <c r="G28" i="29"/>
  <c r="H28" i="29" s="1"/>
  <c r="C28" i="29" l="1"/>
  <c r="K28" i="29"/>
  <c r="I30" i="29"/>
  <c r="G29" i="29"/>
  <c r="H29" i="29" s="1"/>
  <c r="K29" i="29" l="1"/>
  <c r="C29" i="29"/>
  <c r="I31" i="29"/>
  <c r="G30" i="29"/>
  <c r="H30" i="29" s="1"/>
  <c r="K30" i="29" l="1"/>
  <c r="C30" i="29"/>
  <c r="I32" i="29"/>
  <c r="G31" i="29"/>
  <c r="H31" i="29" s="1"/>
  <c r="K31" i="29" l="1"/>
  <c r="C31" i="29"/>
  <c r="I33" i="29"/>
  <c r="G32" i="29"/>
  <c r="H32" i="29" s="1"/>
  <c r="K32" i="29" l="1"/>
  <c r="C32" i="29"/>
  <c r="I34" i="29"/>
  <c r="G33" i="29"/>
  <c r="H33" i="29" s="1"/>
  <c r="K33" i="29" l="1"/>
  <c r="C33" i="29"/>
  <c r="I35" i="29"/>
  <c r="G34" i="29"/>
  <c r="H34" i="29" s="1"/>
  <c r="I36" i="29" l="1"/>
  <c r="G35" i="29"/>
  <c r="H35" i="29" s="1"/>
  <c r="K34" i="29"/>
  <c r="C34" i="29"/>
  <c r="K35" i="29" l="1"/>
  <c r="C35" i="29"/>
  <c r="I37" i="29"/>
  <c r="G36" i="29"/>
  <c r="H36" i="29" s="1"/>
  <c r="K36" i="29" l="1"/>
  <c r="C36" i="29"/>
  <c r="I38" i="29"/>
  <c r="G37" i="29"/>
  <c r="H37" i="29" s="1"/>
  <c r="K37" i="29" l="1"/>
  <c r="C37" i="29"/>
  <c r="I39" i="29"/>
  <c r="G38" i="29"/>
  <c r="H38" i="29" s="1"/>
  <c r="C38" i="29" l="1"/>
  <c r="K38" i="29"/>
  <c r="I40" i="29"/>
  <c r="G39" i="29"/>
  <c r="H39" i="29" s="1"/>
  <c r="K39" i="29" l="1"/>
  <c r="C39" i="29"/>
  <c r="I41" i="29"/>
  <c r="G40" i="29"/>
  <c r="H40" i="29" s="1"/>
  <c r="C40" i="29" l="1"/>
  <c r="K40" i="29"/>
  <c r="I42" i="29"/>
  <c r="G41" i="29"/>
  <c r="H41" i="29" s="1"/>
  <c r="K41" i="29" l="1"/>
  <c r="C41" i="29"/>
  <c r="I43" i="29"/>
  <c r="G43" i="29" s="1"/>
  <c r="H43" i="29" s="1"/>
  <c r="G42" i="29"/>
  <c r="H42" i="29" s="1"/>
  <c r="K42" i="29" l="1"/>
  <c r="C42" i="29"/>
  <c r="C43" i="29"/>
  <c r="K43" i="29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<sst xmlns="http://schemas.openxmlformats.org/spreadsheetml/2006/main" count="16" uniqueCount="16">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</sst>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8" fontId="6" fillId="0" borderId="1" xfId="0" applyNumberFormat="1" applyFont="1" applyBorder="1"/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0" borderId="0" xfId="0" applyNumberFormat="1" applyFont="1"/>
    <xf numFmtId="170" fontId="6" fillId="2" borderId="1" xfId="3" applyNumberFormat="1" applyFont="1" applyFill="1" applyBorder="1"/>
    <xf numFmtId="170" fontId="6" fillId="0" borderId="1" xfId="3" applyNumberFormat="1" applyFont="1" applyBorder="1"/>
    <xf numFmtId="164" fontId="8" fillId="0" borderId="1" xfId="2" applyFont="1" applyBorder="1"/>
    <xf numFmtId="10" fontId="8" fillId="0" borderId="1" xfId="3" applyNumberFormat="1" applyFont="1" applyBorder="1"/>
    <xf numFmtId="164" fontId="9" fillId="0" borderId="1" xfId="2" applyFont="1" applyBorder="1"/>
    <xf numFmtId="164" fontId="6" fillId="0" borderId="1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"/>
  <sheetViews>
    <sheetView tabSelected="1" workbookViewId="0">
      <selection activeCell="K44" sqref="K44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4" customWidth="1"/>
    <col min="4" max="4" width="11.5703125" style="15" customWidth="1"/>
    <col min="5" max="5" width="15.7109375" style="14" customWidth="1"/>
    <col min="6" max="6" width="17.85546875" style="14" customWidth="1"/>
    <col min="7" max="7" width="15.85546875" style="7" customWidth="1"/>
    <col min="8" max="8" width="18.85546875" style="7" customWidth="1"/>
    <col min="9" max="9" width="19.7109375" style="14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4" t="s">
        <v>7</v>
      </c>
      <c r="C1" s="24"/>
      <c r="D1" s="24"/>
      <c r="E1" s="24"/>
      <c r="F1" s="24"/>
      <c r="G1" s="24"/>
      <c r="H1" s="24"/>
      <c r="I1" s="24"/>
      <c r="J1" s="24"/>
    </row>
    <row r="2" spans="2:16" ht="27" customHeight="1" x14ac:dyDescent="0.25">
      <c r="B2" s="1" t="s">
        <v>6</v>
      </c>
      <c r="C2" s="2"/>
      <c r="D2" s="2"/>
      <c r="E2" s="16">
        <f>B9*C9/365*729</f>
        <v>838849285.10958898</v>
      </c>
      <c r="F2" s="7"/>
      <c r="I2" s="3"/>
    </row>
    <row r="3" spans="2:16" ht="34.5" customHeight="1" x14ac:dyDescent="0.25">
      <c r="B3" s="25" t="s">
        <v>15</v>
      </c>
      <c r="C3" s="25"/>
      <c r="D3" s="25"/>
      <c r="E3" s="25"/>
      <c r="F3" s="25"/>
      <c r="G3" s="25"/>
      <c r="H3" s="25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4194246.4255479448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B9*C9/365*729</f>
        <v>838849285.10958898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6" t="s">
        <v>0</v>
      </c>
      <c r="C7" s="27" t="s">
        <v>1</v>
      </c>
      <c r="D7" s="28" t="s">
        <v>4</v>
      </c>
      <c r="E7" s="27" t="s">
        <v>9</v>
      </c>
      <c r="F7" s="27"/>
      <c r="G7" s="27"/>
      <c r="H7" s="27"/>
      <c r="I7" s="27" t="s">
        <v>3</v>
      </c>
      <c r="J7" s="27" t="s">
        <v>2</v>
      </c>
    </row>
    <row r="8" spans="2:16" ht="51" customHeight="1" x14ac:dyDescent="0.25">
      <c r="B8" s="26"/>
      <c r="C8" s="27"/>
      <c r="D8" s="28"/>
      <c r="E8" s="9" t="s">
        <v>10</v>
      </c>
      <c r="F8" s="9" t="s">
        <v>11</v>
      </c>
      <c r="G8" s="9" t="s">
        <v>12</v>
      </c>
      <c r="H8" s="9" t="s">
        <v>13</v>
      </c>
      <c r="I8" s="27"/>
      <c r="J8" s="27"/>
      <c r="K8" s="10" t="s">
        <v>14</v>
      </c>
      <c r="L8" s="23"/>
      <c r="M8" s="23"/>
      <c r="N8" s="23"/>
      <c r="O8" s="23"/>
      <c r="P8" s="23"/>
    </row>
    <row r="9" spans="2:16" x14ac:dyDescent="0.25">
      <c r="B9" s="19">
        <v>1555555500</v>
      </c>
      <c r="C9" s="18">
        <v>0.27</v>
      </c>
      <c r="D9" s="17">
        <f>I9/B9/(729/365)</f>
        <v>0.26999999999999996</v>
      </c>
      <c r="E9" s="20">
        <v>0.21</v>
      </c>
      <c r="F9" s="11">
        <f>B9*E9/365*729</f>
        <v>652438332.86301374</v>
      </c>
      <c r="G9" s="18">
        <v>0.06</v>
      </c>
      <c r="H9" s="11">
        <f>B9*G9/365*729</f>
        <v>186410952.24657536</v>
      </c>
      <c r="I9" s="11">
        <f>B9*C9/365*729</f>
        <v>838849285.10958898</v>
      </c>
      <c r="J9" s="12">
        <f>I9*0.5%</f>
        <v>4194246.4255479448</v>
      </c>
      <c r="K9" s="8">
        <f>F9+H9</f>
        <v>838849285.1095891</v>
      </c>
      <c r="L9" s="13"/>
      <c r="M9" s="8"/>
      <c r="N9" s="8"/>
      <c r="O9" s="8"/>
      <c r="P9" s="8"/>
    </row>
    <row r="10" spans="2:16" x14ac:dyDescent="0.25">
      <c r="B10" s="21">
        <v>1555555500</v>
      </c>
      <c r="C10" s="18">
        <f t="shared" ref="C10:C41" si="0">E10+G10</f>
        <v>0.26865</v>
      </c>
      <c r="D10" s="17">
        <f t="shared" ref="D10:D44" si="1">I10/B10/(729/365)</f>
        <v>0.26865</v>
      </c>
      <c r="E10" s="20">
        <v>0.21</v>
      </c>
      <c r="F10" s="11">
        <f t="shared" ref="F10:F44" si="2">B10*E10/365*729</f>
        <v>652438332.86301374</v>
      </c>
      <c r="G10" s="18">
        <f>D10-E10</f>
        <v>5.8650000000000008E-2</v>
      </c>
      <c r="H10" s="11">
        <f t="shared" ref="H10:H44" si="3">B10*G10/365*729</f>
        <v>182216705.82102743</v>
      </c>
      <c r="I10" s="11">
        <f>I9-J9</f>
        <v>834655038.68404102</v>
      </c>
      <c r="J10" s="12">
        <f t="shared" ref="J10:J44" si="4">J9</f>
        <v>4194246.4255479448</v>
      </c>
      <c r="K10" s="8">
        <f>F10+H10</f>
        <v>834655038.68404114</v>
      </c>
      <c r="L10" s="13"/>
      <c r="M10" s="8"/>
      <c r="N10" s="8"/>
      <c r="O10" s="8"/>
      <c r="P10" s="8"/>
    </row>
    <row r="11" spans="2:16" x14ac:dyDescent="0.25">
      <c r="B11" s="21">
        <v>1555555500</v>
      </c>
      <c r="C11" s="18">
        <f t="shared" si="0"/>
        <v>0.26730000000000004</v>
      </c>
      <c r="D11" s="17">
        <f t="shared" si="1"/>
        <v>0.26730000000000004</v>
      </c>
      <c r="E11" s="20">
        <v>0.21</v>
      </c>
      <c r="F11" s="11">
        <f t="shared" si="2"/>
        <v>652438332.86301374</v>
      </c>
      <c r="G11" s="18">
        <f t="shared" ref="G11:G41" si="5">D11-E11</f>
        <v>5.7300000000000045E-2</v>
      </c>
      <c r="H11" s="11">
        <f t="shared" si="3"/>
        <v>178022459.39547959</v>
      </c>
      <c r="I11" s="11">
        <f>I10-J10</f>
        <v>830460792.25849307</v>
      </c>
      <c r="J11" s="12">
        <f t="shared" si="4"/>
        <v>4194246.4255479448</v>
      </c>
      <c r="K11" s="8">
        <f t="shared" ref="K11:K41" si="6">F11+H11</f>
        <v>830460792.2584933</v>
      </c>
      <c r="L11" s="13"/>
      <c r="M11" s="8"/>
      <c r="N11" s="8"/>
      <c r="O11" s="8"/>
      <c r="P11" s="8"/>
    </row>
    <row r="12" spans="2:16" x14ac:dyDescent="0.25">
      <c r="B12" s="21">
        <v>1555555500</v>
      </c>
      <c r="C12" s="18">
        <f t="shared" si="0"/>
        <v>0.26594999999999996</v>
      </c>
      <c r="D12" s="17">
        <f t="shared" si="1"/>
        <v>0.26594999999999996</v>
      </c>
      <c r="E12" s="20">
        <v>0.21</v>
      </c>
      <c r="F12" s="11">
        <f t="shared" si="2"/>
        <v>652438332.86301374</v>
      </c>
      <c r="G12" s="18">
        <f t="shared" si="5"/>
        <v>5.5949999999999972E-2</v>
      </c>
      <c r="H12" s="11">
        <f t="shared" si="3"/>
        <v>173828212.96993142</v>
      </c>
      <c r="I12" s="11">
        <f t="shared" ref="I12:I41" si="7">I11-J11</f>
        <v>826266545.83294511</v>
      </c>
      <c r="J12" s="12">
        <f t="shared" si="4"/>
        <v>4194246.4255479448</v>
      </c>
      <c r="K12" s="8">
        <f t="shared" si="6"/>
        <v>826266545.83294511</v>
      </c>
      <c r="L12" s="13"/>
      <c r="M12" s="8"/>
      <c r="N12" s="8"/>
      <c r="O12" s="8"/>
      <c r="P12" s="8"/>
    </row>
    <row r="13" spans="2:16" x14ac:dyDescent="0.25">
      <c r="B13" s="21">
        <v>1555555500</v>
      </c>
      <c r="C13" s="18">
        <f t="shared" si="0"/>
        <v>0.2646</v>
      </c>
      <c r="D13" s="17">
        <f t="shared" si="1"/>
        <v>0.2646</v>
      </c>
      <c r="E13" s="20">
        <v>0.21</v>
      </c>
      <c r="F13" s="11">
        <f t="shared" si="2"/>
        <v>652438332.86301374</v>
      </c>
      <c r="G13" s="18">
        <f t="shared" si="5"/>
        <v>5.460000000000001E-2</v>
      </c>
      <c r="H13" s="11">
        <f t="shared" si="3"/>
        <v>169633966.54438359</v>
      </c>
      <c r="I13" s="11">
        <f t="shared" si="7"/>
        <v>822072299.40739715</v>
      </c>
      <c r="J13" s="12">
        <f t="shared" si="4"/>
        <v>4194246.4255479448</v>
      </c>
      <c r="K13" s="8">
        <f t="shared" si="6"/>
        <v>822072299.40739727</v>
      </c>
      <c r="L13" s="13"/>
      <c r="M13" s="8"/>
      <c r="N13" s="8"/>
      <c r="O13" s="8"/>
      <c r="P13" s="8"/>
    </row>
    <row r="14" spans="2:16" x14ac:dyDescent="0.25">
      <c r="B14" s="21">
        <v>1555555500</v>
      </c>
      <c r="C14" s="18">
        <f t="shared" si="0"/>
        <v>0.26324999999999998</v>
      </c>
      <c r="D14" s="17">
        <f t="shared" si="1"/>
        <v>0.26324999999999998</v>
      </c>
      <c r="E14" s="20">
        <v>0.21</v>
      </c>
      <c r="F14" s="11">
        <f t="shared" si="2"/>
        <v>652438332.86301374</v>
      </c>
      <c r="G14" s="18">
        <f t="shared" si="5"/>
        <v>5.3249999999999992E-2</v>
      </c>
      <c r="H14" s="11">
        <f t="shared" si="3"/>
        <v>165439720.1188356</v>
      </c>
      <c r="I14" s="11">
        <f t="shared" si="7"/>
        <v>817878052.98184919</v>
      </c>
      <c r="J14" s="12">
        <f t="shared" si="4"/>
        <v>4194246.4255479448</v>
      </c>
      <c r="K14" s="8">
        <f t="shared" si="6"/>
        <v>817878052.98184931</v>
      </c>
      <c r="L14" s="13"/>
      <c r="M14" s="8"/>
      <c r="N14" s="8"/>
      <c r="O14" s="8"/>
      <c r="P14" s="8"/>
    </row>
    <row r="15" spans="2:16" x14ac:dyDescent="0.25">
      <c r="B15" s="21">
        <v>1555555500</v>
      </c>
      <c r="C15" s="18">
        <f t="shared" si="0"/>
        <v>0.26189999999999997</v>
      </c>
      <c r="D15" s="17">
        <f t="shared" si="1"/>
        <v>0.26189999999999997</v>
      </c>
      <c r="E15" s="20">
        <v>0.21</v>
      </c>
      <c r="F15" s="11">
        <f t="shared" si="2"/>
        <v>652438332.86301374</v>
      </c>
      <c r="G15" s="18">
        <f t="shared" si="5"/>
        <v>5.1899999999999974E-2</v>
      </c>
      <c r="H15" s="11">
        <f t="shared" si="3"/>
        <v>161245473.69328758</v>
      </c>
      <c r="I15" s="11">
        <f t="shared" si="7"/>
        <v>813683806.55630124</v>
      </c>
      <c r="J15" s="12">
        <f t="shared" si="4"/>
        <v>4194246.4255479448</v>
      </c>
      <c r="K15" s="8">
        <f t="shared" si="6"/>
        <v>813683806.55630136</v>
      </c>
      <c r="L15" s="13"/>
      <c r="M15" s="8"/>
      <c r="N15" s="8"/>
      <c r="O15" s="8"/>
      <c r="P15" s="8"/>
    </row>
    <row r="16" spans="2:16" x14ac:dyDescent="0.25">
      <c r="B16" s="21">
        <v>1555555500</v>
      </c>
      <c r="C16" s="18">
        <f t="shared" si="0"/>
        <v>0.26054999999999995</v>
      </c>
      <c r="D16" s="17">
        <f t="shared" si="1"/>
        <v>0.26054999999999995</v>
      </c>
      <c r="E16" s="20">
        <v>0.21</v>
      </c>
      <c r="F16" s="11">
        <f t="shared" si="2"/>
        <v>652438332.86301374</v>
      </c>
      <c r="G16" s="18">
        <f t="shared" si="5"/>
        <v>5.0549999999999956E-2</v>
      </c>
      <c r="H16" s="11">
        <f t="shared" si="3"/>
        <v>157051227.26773959</v>
      </c>
      <c r="I16" s="11">
        <f t="shared" si="7"/>
        <v>809489560.13075328</v>
      </c>
      <c r="J16" s="12">
        <f t="shared" si="4"/>
        <v>4194246.4255479448</v>
      </c>
      <c r="K16" s="8">
        <f t="shared" si="6"/>
        <v>809489560.13075328</v>
      </c>
      <c r="L16" s="13"/>
      <c r="M16" s="8"/>
      <c r="N16" s="8"/>
      <c r="O16" s="8"/>
      <c r="P16" s="8"/>
    </row>
    <row r="17" spans="2:16" x14ac:dyDescent="0.25">
      <c r="B17" s="21">
        <v>1555555500</v>
      </c>
      <c r="C17" s="18">
        <f t="shared" si="0"/>
        <v>0.25919999999999999</v>
      </c>
      <c r="D17" s="17">
        <f t="shared" si="1"/>
        <v>0.25919999999999999</v>
      </c>
      <c r="E17" s="20">
        <v>0.21</v>
      </c>
      <c r="F17" s="11">
        <f t="shared" si="2"/>
        <v>652438332.86301374</v>
      </c>
      <c r="G17" s="18">
        <f t="shared" si="5"/>
        <v>4.9199999999999994E-2</v>
      </c>
      <c r="H17" s="11">
        <f t="shared" si="3"/>
        <v>152856980.84219176</v>
      </c>
      <c r="I17" s="11">
        <f t="shared" si="7"/>
        <v>805295313.70520532</v>
      </c>
      <c r="J17" s="12">
        <f t="shared" si="4"/>
        <v>4194246.4255479448</v>
      </c>
      <c r="K17" s="8">
        <f t="shared" si="6"/>
        <v>805295313.70520544</v>
      </c>
      <c r="L17" s="13"/>
      <c r="M17" s="8"/>
      <c r="N17" s="8"/>
      <c r="O17" s="8"/>
      <c r="P17" s="8"/>
    </row>
    <row r="18" spans="2:16" x14ac:dyDescent="0.25">
      <c r="B18" s="21">
        <v>1555555500</v>
      </c>
      <c r="C18" s="18">
        <f t="shared" si="0"/>
        <v>0.25784999999999997</v>
      </c>
      <c r="D18" s="17">
        <f t="shared" si="1"/>
        <v>0.25784999999999997</v>
      </c>
      <c r="E18" s="20">
        <v>0.21</v>
      </c>
      <c r="F18" s="11">
        <f t="shared" si="2"/>
        <v>652438332.86301374</v>
      </c>
      <c r="G18" s="18">
        <f t="shared" si="5"/>
        <v>4.7849999999999976E-2</v>
      </c>
      <c r="H18" s="11">
        <f t="shared" si="3"/>
        <v>148662734.41664377</v>
      </c>
      <c r="I18" s="11">
        <f t="shared" si="7"/>
        <v>801101067.27965736</v>
      </c>
      <c r="J18" s="12">
        <f t="shared" si="4"/>
        <v>4194246.4255479448</v>
      </c>
      <c r="K18" s="8">
        <f t="shared" si="6"/>
        <v>801101067.27965748</v>
      </c>
      <c r="L18" s="13"/>
      <c r="M18" s="8"/>
      <c r="N18" s="8"/>
      <c r="O18" s="8"/>
      <c r="P18" s="8"/>
    </row>
    <row r="19" spans="2:16" x14ac:dyDescent="0.25">
      <c r="B19" s="21">
        <v>1555555500</v>
      </c>
      <c r="C19" s="18">
        <f t="shared" si="0"/>
        <v>0.25649999999999995</v>
      </c>
      <c r="D19" s="17">
        <f t="shared" si="1"/>
        <v>0.25649999999999995</v>
      </c>
      <c r="E19" s="20">
        <v>0.21</v>
      </c>
      <c r="F19" s="11">
        <f t="shared" si="2"/>
        <v>652438332.86301374</v>
      </c>
      <c r="G19" s="18">
        <f t="shared" si="5"/>
        <v>4.6499999999999958E-2</v>
      </c>
      <c r="H19" s="11">
        <f t="shared" si="3"/>
        <v>144468487.99109575</v>
      </c>
      <c r="I19" s="11">
        <f t="shared" si="7"/>
        <v>796906820.85410941</v>
      </c>
      <c r="J19" s="12">
        <f t="shared" si="4"/>
        <v>4194246.4255479448</v>
      </c>
      <c r="K19" s="8">
        <f t="shared" si="6"/>
        <v>796906820.85410953</v>
      </c>
      <c r="L19" s="13"/>
      <c r="M19" s="8"/>
      <c r="N19" s="8"/>
      <c r="O19" s="8"/>
      <c r="P19" s="8"/>
    </row>
    <row r="20" spans="2:16" x14ac:dyDescent="0.25">
      <c r="B20" s="21">
        <v>1555555500</v>
      </c>
      <c r="C20" s="18">
        <f t="shared" si="0"/>
        <v>0.25514999999999999</v>
      </c>
      <c r="D20" s="17">
        <f t="shared" si="1"/>
        <v>0.25514999999999999</v>
      </c>
      <c r="E20" s="20">
        <v>0.21</v>
      </c>
      <c r="F20" s="11">
        <f t="shared" si="2"/>
        <v>652438332.86301374</v>
      </c>
      <c r="G20" s="18">
        <f t="shared" si="5"/>
        <v>4.5149999999999996E-2</v>
      </c>
      <c r="H20" s="11">
        <f t="shared" si="3"/>
        <v>140274241.56554791</v>
      </c>
      <c r="I20" s="11">
        <f t="shared" si="7"/>
        <v>792712574.42856145</v>
      </c>
      <c r="J20" s="12">
        <f t="shared" si="4"/>
        <v>4194246.4255479448</v>
      </c>
      <c r="K20" s="8">
        <f t="shared" si="6"/>
        <v>792712574.42856169</v>
      </c>
      <c r="L20" s="13"/>
      <c r="M20" s="8"/>
      <c r="N20" s="8"/>
      <c r="O20" s="8"/>
      <c r="P20" s="8"/>
    </row>
    <row r="21" spans="2:16" x14ac:dyDescent="0.25">
      <c r="B21" s="21">
        <v>1555555500</v>
      </c>
      <c r="C21" s="18">
        <f t="shared" si="0"/>
        <v>0.25379999999999991</v>
      </c>
      <c r="D21" s="17">
        <f t="shared" si="1"/>
        <v>0.25379999999999991</v>
      </c>
      <c r="E21" s="20">
        <v>0.21</v>
      </c>
      <c r="F21" s="11">
        <f t="shared" si="2"/>
        <v>652438332.86301374</v>
      </c>
      <c r="G21" s="18">
        <f t="shared" si="5"/>
        <v>4.3799999999999922E-2</v>
      </c>
      <c r="H21" s="11">
        <f t="shared" si="3"/>
        <v>136079995.13999975</v>
      </c>
      <c r="I21" s="11">
        <f t="shared" si="7"/>
        <v>788518328.00301349</v>
      </c>
      <c r="J21" s="12">
        <f t="shared" si="4"/>
        <v>4194246.4255479448</v>
      </c>
      <c r="K21" s="8">
        <f t="shared" si="6"/>
        <v>788518328.00301349</v>
      </c>
      <c r="L21" s="13"/>
      <c r="M21" s="8"/>
      <c r="N21" s="8"/>
      <c r="O21" s="8"/>
      <c r="P21" s="8"/>
    </row>
    <row r="22" spans="2:16" x14ac:dyDescent="0.25">
      <c r="B22" s="21">
        <v>1555555500</v>
      </c>
      <c r="C22" s="18">
        <f t="shared" si="0"/>
        <v>0.25244999999999995</v>
      </c>
      <c r="D22" s="17">
        <f t="shared" si="1"/>
        <v>0.25244999999999995</v>
      </c>
      <c r="E22" s="20">
        <v>0.21</v>
      </c>
      <c r="F22" s="11">
        <f t="shared" si="2"/>
        <v>652438332.86301374</v>
      </c>
      <c r="G22" s="18">
        <f t="shared" si="5"/>
        <v>4.244999999999996E-2</v>
      </c>
      <c r="H22" s="11">
        <f t="shared" si="3"/>
        <v>131885748.71445192</v>
      </c>
      <c r="I22" s="11">
        <f t="shared" si="7"/>
        <v>784324081.57746553</v>
      </c>
      <c r="J22" s="12">
        <f t="shared" si="4"/>
        <v>4194246.4255479448</v>
      </c>
      <c r="K22" s="8">
        <f t="shared" si="6"/>
        <v>784324081.57746565</v>
      </c>
      <c r="L22" s="13"/>
      <c r="M22" s="8"/>
      <c r="N22" s="8"/>
      <c r="O22" s="8"/>
      <c r="P22" s="8"/>
    </row>
    <row r="23" spans="2:16" x14ac:dyDescent="0.25">
      <c r="B23" s="21">
        <v>1555555500</v>
      </c>
      <c r="C23" s="18">
        <f t="shared" si="0"/>
        <v>0.25109999999999993</v>
      </c>
      <c r="D23" s="17">
        <f t="shared" si="1"/>
        <v>0.25109999999999993</v>
      </c>
      <c r="E23" s="20">
        <v>0.21</v>
      </c>
      <c r="F23" s="11">
        <f t="shared" si="2"/>
        <v>652438332.86301374</v>
      </c>
      <c r="G23" s="18">
        <f t="shared" si="5"/>
        <v>4.1099999999999942E-2</v>
      </c>
      <c r="H23" s="11">
        <f t="shared" si="3"/>
        <v>127691502.28890392</v>
      </c>
      <c r="I23" s="11">
        <f t="shared" si="7"/>
        <v>780129835.15191758</v>
      </c>
      <c r="J23" s="12">
        <f t="shared" si="4"/>
        <v>4194246.4255479448</v>
      </c>
      <c r="K23" s="8">
        <f t="shared" si="6"/>
        <v>780129835.1519177</v>
      </c>
      <c r="L23" s="13"/>
      <c r="M23" s="8"/>
      <c r="N23" s="8"/>
      <c r="O23" s="8"/>
      <c r="P23" s="8"/>
    </row>
    <row r="24" spans="2:16" x14ac:dyDescent="0.25">
      <c r="B24" s="21">
        <v>1555555500</v>
      </c>
      <c r="C24" s="18">
        <f t="shared" si="0"/>
        <v>0.24974999999999994</v>
      </c>
      <c r="D24" s="17">
        <f t="shared" si="1"/>
        <v>0.24974999999999994</v>
      </c>
      <c r="E24" s="20">
        <v>0.21</v>
      </c>
      <c r="F24" s="11">
        <f t="shared" si="2"/>
        <v>652438332.86301374</v>
      </c>
      <c r="G24" s="18">
        <f t="shared" si="5"/>
        <v>3.9749999999999952E-2</v>
      </c>
      <c r="H24" s="11">
        <f t="shared" si="3"/>
        <v>123497255.86335601</v>
      </c>
      <c r="I24" s="11">
        <f t="shared" si="7"/>
        <v>775935588.72636962</v>
      </c>
      <c r="J24" s="12">
        <f t="shared" si="4"/>
        <v>4194246.4255479448</v>
      </c>
      <c r="K24" s="8">
        <f t="shared" si="6"/>
        <v>775935588.72636974</v>
      </c>
      <c r="L24" s="13"/>
      <c r="M24" s="8"/>
      <c r="N24" s="8"/>
      <c r="O24" s="8"/>
      <c r="P24" s="8"/>
    </row>
    <row r="25" spans="2:16" x14ac:dyDescent="0.25">
      <c r="B25" s="21">
        <v>1555555500</v>
      </c>
      <c r="C25" s="18">
        <f t="shared" si="0"/>
        <v>0.24839999999999993</v>
      </c>
      <c r="D25" s="17">
        <f t="shared" si="1"/>
        <v>0.24839999999999993</v>
      </c>
      <c r="E25" s="20">
        <v>0.21</v>
      </c>
      <c r="F25" s="11">
        <f t="shared" si="2"/>
        <v>652438332.86301374</v>
      </c>
      <c r="G25" s="18">
        <f t="shared" si="5"/>
        <v>3.8399999999999934E-2</v>
      </c>
      <c r="H25" s="11">
        <f t="shared" si="3"/>
        <v>119303009.43780801</v>
      </c>
      <c r="I25" s="11">
        <f t="shared" si="7"/>
        <v>771741342.30082166</v>
      </c>
      <c r="J25" s="12">
        <f t="shared" si="4"/>
        <v>4194246.4255479448</v>
      </c>
      <c r="K25" s="8">
        <f t="shared" si="6"/>
        <v>771741342.30082178</v>
      </c>
      <c r="L25" s="13"/>
      <c r="M25" s="8"/>
      <c r="N25" s="8"/>
      <c r="O25" s="8"/>
      <c r="P25" s="8"/>
    </row>
    <row r="26" spans="2:16" x14ac:dyDescent="0.25">
      <c r="B26" s="21">
        <v>1555555500</v>
      </c>
      <c r="C26" s="18">
        <f t="shared" si="0"/>
        <v>0.24704999999999991</v>
      </c>
      <c r="D26" s="17">
        <f t="shared" si="1"/>
        <v>0.24704999999999991</v>
      </c>
      <c r="E26" s="20">
        <v>0.21</v>
      </c>
      <c r="F26" s="11">
        <f t="shared" si="2"/>
        <v>652438332.86301374</v>
      </c>
      <c r="G26" s="18">
        <f t="shared" si="5"/>
        <v>3.7049999999999916E-2</v>
      </c>
      <c r="H26" s="11">
        <f t="shared" si="3"/>
        <v>115108763.01226</v>
      </c>
      <c r="I26" s="11">
        <f t="shared" si="7"/>
        <v>767547095.8752737</v>
      </c>
      <c r="J26" s="12">
        <f t="shared" si="4"/>
        <v>4194246.4255479448</v>
      </c>
      <c r="K26" s="8">
        <f t="shared" si="6"/>
        <v>767547095.8752737</v>
      </c>
      <c r="L26" s="13"/>
      <c r="M26" s="8"/>
      <c r="N26" s="8"/>
      <c r="O26" s="8"/>
      <c r="P26" s="8"/>
    </row>
    <row r="27" spans="2:16" x14ac:dyDescent="0.25">
      <c r="B27" s="21">
        <v>1555555500</v>
      </c>
      <c r="C27" s="18">
        <f t="shared" si="0"/>
        <v>0.24569999999999992</v>
      </c>
      <c r="D27" s="17">
        <f t="shared" si="1"/>
        <v>0.24569999999999992</v>
      </c>
      <c r="E27" s="20">
        <v>0.21</v>
      </c>
      <c r="F27" s="11">
        <f t="shared" si="2"/>
        <v>652438332.86301374</v>
      </c>
      <c r="G27" s="18">
        <f t="shared" si="5"/>
        <v>3.5699999999999926E-2</v>
      </c>
      <c r="H27" s="11">
        <f t="shared" si="3"/>
        <v>110914516.58671209</v>
      </c>
      <c r="I27" s="11">
        <f t="shared" si="7"/>
        <v>763352849.44972575</v>
      </c>
      <c r="J27" s="12">
        <f t="shared" si="4"/>
        <v>4194246.4255479448</v>
      </c>
      <c r="K27" s="8">
        <f t="shared" si="6"/>
        <v>763352849.44972587</v>
      </c>
      <c r="L27" s="13"/>
      <c r="M27" s="8"/>
      <c r="N27" s="8"/>
      <c r="O27" s="8"/>
      <c r="P27" s="8"/>
    </row>
    <row r="28" spans="2:16" x14ac:dyDescent="0.25">
      <c r="B28" s="21">
        <v>1555555500</v>
      </c>
      <c r="C28" s="18">
        <f t="shared" si="0"/>
        <v>0.2443499999999999</v>
      </c>
      <c r="D28" s="17">
        <f t="shared" si="1"/>
        <v>0.2443499999999999</v>
      </c>
      <c r="E28" s="20">
        <v>0.21</v>
      </c>
      <c r="F28" s="11">
        <f t="shared" si="2"/>
        <v>652438332.86301374</v>
      </c>
      <c r="G28" s="18">
        <f t="shared" si="5"/>
        <v>3.4349999999999908E-2</v>
      </c>
      <c r="H28" s="11">
        <f t="shared" si="3"/>
        <v>106720270.1611641</v>
      </c>
      <c r="I28" s="11">
        <f t="shared" si="7"/>
        <v>759158603.02417779</v>
      </c>
      <c r="J28" s="12">
        <f t="shared" si="4"/>
        <v>4194246.4255479448</v>
      </c>
      <c r="K28" s="8">
        <f t="shared" si="6"/>
        <v>759158603.02417779</v>
      </c>
      <c r="L28" s="13"/>
      <c r="M28" s="8"/>
      <c r="N28" s="8"/>
      <c r="O28" s="8"/>
      <c r="P28" s="8"/>
    </row>
    <row r="29" spans="2:16" x14ac:dyDescent="0.25">
      <c r="B29" s="21">
        <v>1555555500</v>
      </c>
      <c r="C29" s="18">
        <f t="shared" si="0"/>
        <v>0.24299999999999991</v>
      </c>
      <c r="D29" s="17">
        <f t="shared" si="1"/>
        <v>0.24299999999999991</v>
      </c>
      <c r="E29" s="20">
        <v>0.21</v>
      </c>
      <c r="F29" s="11">
        <f t="shared" si="2"/>
        <v>652438332.86301374</v>
      </c>
      <c r="G29" s="18">
        <f t="shared" si="5"/>
        <v>3.2999999999999918E-2</v>
      </c>
      <c r="H29" s="11">
        <f t="shared" si="3"/>
        <v>102526023.73561619</v>
      </c>
      <c r="I29" s="11">
        <f t="shared" si="7"/>
        <v>754964356.59862983</v>
      </c>
      <c r="J29" s="12">
        <f t="shared" si="4"/>
        <v>4194246.4255479448</v>
      </c>
      <c r="K29" s="8">
        <f t="shared" si="6"/>
        <v>754964356.59862995</v>
      </c>
      <c r="L29" s="13"/>
      <c r="M29" s="8"/>
      <c r="N29" s="8"/>
      <c r="O29" s="8"/>
      <c r="P29" s="8"/>
    </row>
    <row r="30" spans="2:16" x14ac:dyDescent="0.25">
      <c r="B30" s="21">
        <v>1555555500</v>
      </c>
      <c r="C30" s="18">
        <f t="shared" si="0"/>
        <v>0.24164999999999992</v>
      </c>
      <c r="D30" s="17">
        <f t="shared" si="1"/>
        <v>0.24164999999999992</v>
      </c>
      <c r="E30" s="20">
        <v>0.21</v>
      </c>
      <c r="F30" s="11">
        <f t="shared" si="2"/>
        <v>652438332.86301374</v>
      </c>
      <c r="G30" s="18">
        <f t="shared" si="5"/>
        <v>3.1649999999999928E-2</v>
      </c>
      <c r="H30" s="11">
        <f t="shared" si="3"/>
        <v>98331777.31006828</v>
      </c>
      <c r="I30" s="11">
        <f t="shared" si="7"/>
        <v>750770110.17308187</v>
      </c>
      <c r="J30" s="12">
        <f t="shared" si="4"/>
        <v>4194246.4255479448</v>
      </c>
      <c r="K30" s="8">
        <f t="shared" si="6"/>
        <v>750770110.17308199</v>
      </c>
      <c r="L30" s="13"/>
      <c r="M30" s="8"/>
      <c r="N30" s="8"/>
      <c r="O30" s="8"/>
      <c r="P30" s="8"/>
    </row>
    <row r="31" spans="2:16" x14ac:dyDescent="0.25">
      <c r="B31" s="21">
        <v>1555555500</v>
      </c>
      <c r="C31" s="18">
        <f t="shared" si="0"/>
        <v>0.2402999999999999</v>
      </c>
      <c r="D31" s="17">
        <f t="shared" si="1"/>
        <v>0.2402999999999999</v>
      </c>
      <c r="E31" s="20">
        <v>0.21</v>
      </c>
      <c r="F31" s="11">
        <f t="shared" si="2"/>
        <v>652438332.86301374</v>
      </c>
      <c r="G31" s="18">
        <f t="shared" si="5"/>
        <v>3.029999999999991E-2</v>
      </c>
      <c r="H31" s="11">
        <f t="shared" si="3"/>
        <v>94137530.884520262</v>
      </c>
      <c r="I31" s="11">
        <f t="shared" si="7"/>
        <v>746575863.74753392</v>
      </c>
      <c r="J31" s="12">
        <f t="shared" si="4"/>
        <v>4194246.4255479448</v>
      </c>
      <c r="K31" s="8">
        <f t="shared" si="6"/>
        <v>746575863.74753404</v>
      </c>
      <c r="L31" s="13"/>
      <c r="M31" s="8"/>
      <c r="N31" s="8"/>
      <c r="O31" s="8"/>
      <c r="P31" s="8"/>
    </row>
    <row r="32" spans="2:16" x14ac:dyDescent="0.25">
      <c r="B32" s="21">
        <v>1555555500</v>
      </c>
      <c r="C32" s="18">
        <f t="shared" si="0"/>
        <v>0.23894999999999991</v>
      </c>
      <c r="D32" s="17">
        <f t="shared" si="1"/>
        <v>0.23894999999999991</v>
      </c>
      <c r="E32" s="20">
        <v>0.21</v>
      </c>
      <c r="F32" s="11">
        <f t="shared" si="2"/>
        <v>652438332.86301374</v>
      </c>
      <c r="G32" s="18">
        <f t="shared" si="5"/>
        <v>2.894999999999992E-2</v>
      </c>
      <c r="H32" s="11">
        <f t="shared" si="3"/>
        <v>89943284.45897235</v>
      </c>
      <c r="I32" s="11">
        <f t="shared" si="7"/>
        <v>742381617.32198596</v>
      </c>
      <c r="J32" s="12">
        <f t="shared" si="4"/>
        <v>4194246.4255479448</v>
      </c>
      <c r="K32" s="8">
        <f t="shared" si="6"/>
        <v>742381617.32198608</v>
      </c>
      <c r="L32" s="13"/>
      <c r="M32" s="8"/>
      <c r="N32" s="8"/>
      <c r="O32" s="8"/>
      <c r="P32" s="8"/>
    </row>
    <row r="33" spans="2:16" x14ac:dyDescent="0.25">
      <c r="B33" s="21">
        <v>1555555500</v>
      </c>
      <c r="C33" s="18">
        <f t="shared" si="0"/>
        <v>0.23759999999999989</v>
      </c>
      <c r="D33" s="17">
        <f t="shared" si="1"/>
        <v>0.23759999999999989</v>
      </c>
      <c r="E33" s="20">
        <v>0.21</v>
      </c>
      <c r="F33" s="11">
        <f t="shared" si="2"/>
        <v>652438332.86301374</v>
      </c>
      <c r="G33" s="18">
        <f t="shared" si="5"/>
        <v>2.7599999999999902E-2</v>
      </c>
      <c r="H33" s="11">
        <f t="shared" si="3"/>
        <v>85749038.033424348</v>
      </c>
      <c r="I33" s="11">
        <f t="shared" si="7"/>
        <v>738187370.896438</v>
      </c>
      <c r="J33" s="12">
        <f t="shared" si="4"/>
        <v>4194246.4255479448</v>
      </c>
      <c r="K33" s="8">
        <f t="shared" si="6"/>
        <v>738187370.89643812</v>
      </c>
      <c r="L33" s="13"/>
      <c r="M33" s="8"/>
      <c r="N33" s="8"/>
      <c r="O33" s="8"/>
      <c r="P33" s="8"/>
    </row>
    <row r="34" spans="2:16" x14ac:dyDescent="0.25">
      <c r="B34" s="21">
        <v>1555555500</v>
      </c>
      <c r="C34" s="18">
        <f t="shared" si="0"/>
        <v>0.23624999999999988</v>
      </c>
      <c r="D34" s="17">
        <f t="shared" si="1"/>
        <v>0.23624999999999988</v>
      </c>
      <c r="E34" s="20">
        <v>0.21</v>
      </c>
      <c r="F34" s="11">
        <f t="shared" si="2"/>
        <v>652438332.86301374</v>
      </c>
      <c r="G34" s="18">
        <f t="shared" si="5"/>
        <v>2.6249999999999885E-2</v>
      </c>
      <c r="H34" s="11">
        <f t="shared" si="3"/>
        <v>81554791.60787636</v>
      </c>
      <c r="I34" s="11">
        <f t="shared" si="7"/>
        <v>733993124.47089005</v>
      </c>
      <c r="J34" s="12">
        <f t="shared" si="4"/>
        <v>4194246.4255479448</v>
      </c>
      <c r="K34" s="8">
        <f t="shared" si="6"/>
        <v>733993124.47089005</v>
      </c>
      <c r="L34" s="13"/>
      <c r="M34" s="8"/>
      <c r="N34" s="8"/>
      <c r="O34" s="8"/>
      <c r="P34" s="8"/>
    </row>
    <row r="35" spans="2:16" x14ac:dyDescent="0.25">
      <c r="B35" s="21">
        <v>1555555500</v>
      </c>
      <c r="C35" s="18">
        <f t="shared" si="0"/>
        <v>0.23489999999999991</v>
      </c>
      <c r="D35" s="17">
        <f t="shared" si="1"/>
        <v>0.23489999999999991</v>
      </c>
      <c r="E35" s="20">
        <v>0.21</v>
      </c>
      <c r="F35" s="11">
        <f t="shared" si="2"/>
        <v>652438332.86301374</v>
      </c>
      <c r="G35" s="18">
        <f t="shared" si="5"/>
        <v>2.4899999999999922E-2</v>
      </c>
      <c r="H35" s="11">
        <f t="shared" si="3"/>
        <v>77360545.182328522</v>
      </c>
      <c r="I35" s="11">
        <f t="shared" si="7"/>
        <v>729798878.04534209</v>
      </c>
      <c r="J35" s="12">
        <f t="shared" si="4"/>
        <v>4194246.4255479448</v>
      </c>
      <c r="K35" s="8">
        <f t="shared" si="6"/>
        <v>729798878.04534221</v>
      </c>
      <c r="L35" s="13"/>
      <c r="M35" s="8"/>
      <c r="N35" s="8"/>
      <c r="O35" s="8"/>
      <c r="P35" s="8"/>
    </row>
    <row r="36" spans="2:16" x14ac:dyDescent="0.25">
      <c r="B36" s="21">
        <v>1555555500</v>
      </c>
      <c r="C36" s="18">
        <f t="shared" si="0"/>
        <v>0.2335499999999999</v>
      </c>
      <c r="D36" s="17">
        <f t="shared" si="1"/>
        <v>0.2335499999999999</v>
      </c>
      <c r="E36" s="20">
        <v>0.21</v>
      </c>
      <c r="F36" s="11">
        <f t="shared" si="2"/>
        <v>652438332.86301374</v>
      </c>
      <c r="G36" s="18">
        <f t="shared" si="5"/>
        <v>2.3549999999999904E-2</v>
      </c>
      <c r="H36" s="11">
        <f t="shared" si="3"/>
        <v>73166298.75678052</v>
      </c>
      <c r="I36" s="11">
        <f t="shared" si="7"/>
        <v>725604631.61979413</v>
      </c>
      <c r="J36" s="12">
        <f t="shared" si="4"/>
        <v>4194246.4255479448</v>
      </c>
      <c r="K36" s="8">
        <f t="shared" si="6"/>
        <v>725604631.61979425</v>
      </c>
      <c r="L36" s="13"/>
      <c r="M36" s="8"/>
      <c r="N36" s="8"/>
      <c r="O36" s="8"/>
      <c r="P36" s="8"/>
    </row>
    <row r="37" spans="2:16" x14ac:dyDescent="0.25">
      <c r="B37" s="21">
        <v>1555555500</v>
      </c>
      <c r="C37" s="18">
        <f t="shared" si="0"/>
        <v>0.23219999999999988</v>
      </c>
      <c r="D37" s="17">
        <f t="shared" si="1"/>
        <v>0.23219999999999988</v>
      </c>
      <c r="E37" s="20">
        <v>0.21</v>
      </c>
      <c r="F37" s="11">
        <f t="shared" si="2"/>
        <v>652438332.86301374</v>
      </c>
      <c r="G37" s="18">
        <f t="shared" si="5"/>
        <v>2.2199999999999886E-2</v>
      </c>
      <c r="H37" s="11">
        <f t="shared" si="3"/>
        <v>68972052.331232518</v>
      </c>
      <c r="I37" s="11">
        <f t="shared" si="7"/>
        <v>721410385.19424617</v>
      </c>
      <c r="J37" s="12">
        <f t="shared" si="4"/>
        <v>4194246.4255479448</v>
      </c>
      <c r="K37" s="8">
        <f t="shared" si="6"/>
        <v>721410385.19424629</v>
      </c>
      <c r="L37" s="13"/>
      <c r="M37" s="8"/>
      <c r="N37" s="8"/>
      <c r="O37" s="8"/>
      <c r="P37" s="8"/>
    </row>
    <row r="38" spans="2:16" x14ac:dyDescent="0.25">
      <c r="B38" s="21">
        <v>1555555500</v>
      </c>
      <c r="C38" s="18">
        <f t="shared" si="0"/>
        <v>0.23084999999999989</v>
      </c>
      <c r="D38" s="17">
        <f t="shared" si="1"/>
        <v>0.23084999999999989</v>
      </c>
      <c r="E38" s="20">
        <v>0.21</v>
      </c>
      <c r="F38" s="11">
        <f t="shared" si="2"/>
        <v>652438332.86301374</v>
      </c>
      <c r="G38" s="18">
        <f t="shared" si="5"/>
        <v>2.0849999999999896E-2</v>
      </c>
      <c r="H38" s="11">
        <f t="shared" si="3"/>
        <v>64777805.905684613</v>
      </c>
      <c r="I38" s="11">
        <f t="shared" si="7"/>
        <v>717216138.76869822</v>
      </c>
      <c r="J38" s="12">
        <f t="shared" si="4"/>
        <v>4194246.4255479448</v>
      </c>
      <c r="K38" s="8">
        <f t="shared" si="6"/>
        <v>717216138.76869833</v>
      </c>
      <c r="L38" s="13"/>
      <c r="M38" s="8"/>
      <c r="N38" s="8"/>
      <c r="O38" s="8"/>
      <c r="P38" s="8"/>
    </row>
    <row r="39" spans="2:16" x14ac:dyDescent="0.25">
      <c r="B39" s="21">
        <v>1555555500</v>
      </c>
      <c r="C39" s="18">
        <f t="shared" si="0"/>
        <v>0.22949999999999987</v>
      </c>
      <c r="D39" s="17">
        <f t="shared" si="1"/>
        <v>0.22949999999999987</v>
      </c>
      <c r="E39" s="20">
        <v>0.21</v>
      </c>
      <c r="F39" s="11">
        <f t="shared" si="2"/>
        <v>652438332.86301374</v>
      </c>
      <c r="G39" s="18">
        <f t="shared" si="5"/>
        <v>1.9499999999999879E-2</v>
      </c>
      <c r="H39" s="11">
        <f t="shared" si="3"/>
        <v>60583559.480136603</v>
      </c>
      <c r="I39" s="11">
        <f t="shared" si="7"/>
        <v>713021892.34315026</v>
      </c>
      <c r="J39" s="12">
        <f t="shared" si="4"/>
        <v>4194246.4255479448</v>
      </c>
      <c r="K39" s="8">
        <f t="shared" si="6"/>
        <v>713021892.34315038</v>
      </c>
      <c r="L39" s="13"/>
      <c r="M39" s="8"/>
      <c r="N39" s="8"/>
      <c r="O39" s="8"/>
      <c r="P39" s="8"/>
    </row>
    <row r="40" spans="2:16" x14ac:dyDescent="0.25">
      <c r="B40" s="21">
        <v>1555555500</v>
      </c>
      <c r="C40" s="18">
        <f t="shared" si="0"/>
        <v>0.22814999999999985</v>
      </c>
      <c r="D40" s="17">
        <f t="shared" si="1"/>
        <v>0.22814999999999985</v>
      </c>
      <c r="E40" s="20">
        <v>0.21</v>
      </c>
      <c r="F40" s="11">
        <f t="shared" si="2"/>
        <v>652438332.86301374</v>
      </c>
      <c r="G40" s="18">
        <f t="shared" si="5"/>
        <v>1.8149999999999861E-2</v>
      </c>
      <c r="H40" s="11">
        <f t="shared" si="3"/>
        <v>56389313.054588608</v>
      </c>
      <c r="I40" s="11">
        <f t="shared" si="7"/>
        <v>708827645.9176023</v>
      </c>
      <c r="J40" s="12">
        <f t="shared" si="4"/>
        <v>4194246.4255479448</v>
      </c>
      <c r="K40" s="8">
        <f t="shared" si="6"/>
        <v>708827645.9176023</v>
      </c>
      <c r="L40" s="13"/>
      <c r="M40" s="8"/>
      <c r="N40" s="8"/>
      <c r="O40" s="8"/>
      <c r="P40" s="8"/>
    </row>
    <row r="41" spans="2:16" x14ac:dyDescent="0.25">
      <c r="B41" s="21">
        <v>1555555500</v>
      </c>
      <c r="C41" s="18">
        <f t="shared" si="0"/>
        <v>0.22679999999999986</v>
      </c>
      <c r="D41" s="17">
        <f t="shared" si="1"/>
        <v>0.22679999999999986</v>
      </c>
      <c r="E41" s="20">
        <v>0.21</v>
      </c>
      <c r="F41" s="11">
        <f t="shared" si="2"/>
        <v>652438332.86301374</v>
      </c>
      <c r="G41" s="18">
        <f t="shared" si="5"/>
        <v>1.6799999999999871E-2</v>
      </c>
      <c r="H41" s="11">
        <f t="shared" si="3"/>
        <v>52195066.629040696</v>
      </c>
      <c r="I41" s="11">
        <f t="shared" si="7"/>
        <v>704633399.49205434</v>
      </c>
      <c r="J41" s="12">
        <f t="shared" si="4"/>
        <v>4194246.4255479448</v>
      </c>
      <c r="K41" s="8">
        <f t="shared" si="6"/>
        <v>704633399.49205446</v>
      </c>
      <c r="L41" s="13"/>
      <c r="M41" s="8"/>
      <c r="N41" s="8"/>
      <c r="O41" s="8"/>
      <c r="P41" s="8"/>
    </row>
    <row r="42" spans="2:16" x14ac:dyDescent="0.25">
      <c r="B42" s="21">
        <v>1555555500</v>
      </c>
      <c r="C42" s="18">
        <f t="shared" ref="C42:C44" si="8">E42+G42</f>
        <v>0.22544999999999987</v>
      </c>
      <c r="D42" s="17">
        <f t="shared" si="1"/>
        <v>0.22544999999999987</v>
      </c>
      <c r="E42" s="20">
        <v>0.21</v>
      </c>
      <c r="F42" s="11">
        <f t="shared" si="2"/>
        <v>652438332.86301374</v>
      </c>
      <c r="G42" s="18">
        <f t="shared" ref="G42:G44" si="9">D42-E42</f>
        <v>1.544999999999988E-2</v>
      </c>
      <c r="H42" s="11">
        <f t="shared" si="3"/>
        <v>48000820.203492783</v>
      </c>
      <c r="I42" s="11">
        <f t="shared" ref="I42:I44" si="10">I41-J41</f>
        <v>700439153.06650639</v>
      </c>
      <c r="J42" s="12">
        <f t="shared" si="4"/>
        <v>4194246.4255479448</v>
      </c>
      <c r="K42" s="8">
        <f t="shared" ref="K42:K44" si="11">F42+H42</f>
        <v>700439153.06650651</v>
      </c>
    </row>
    <row r="43" spans="2:16" x14ac:dyDescent="0.25">
      <c r="B43" s="21">
        <v>1555555500</v>
      </c>
      <c r="C43" s="18">
        <f t="shared" si="8"/>
        <v>0.22409999999999985</v>
      </c>
      <c r="D43" s="17">
        <f t="shared" si="1"/>
        <v>0.22409999999999985</v>
      </c>
      <c r="E43" s="20">
        <v>0.21</v>
      </c>
      <c r="F43" s="11">
        <f t="shared" si="2"/>
        <v>652438332.86301374</v>
      </c>
      <c r="G43" s="18">
        <f t="shared" si="9"/>
        <v>1.4099999999999863E-2</v>
      </c>
      <c r="H43" s="11">
        <f t="shared" si="3"/>
        <v>43806573.777944773</v>
      </c>
      <c r="I43" s="11">
        <f t="shared" si="10"/>
        <v>696244906.64095843</v>
      </c>
      <c r="J43" s="12">
        <f t="shared" si="4"/>
        <v>4194246.4255479448</v>
      </c>
      <c r="K43" s="8">
        <f t="shared" si="11"/>
        <v>696244906.64095855</v>
      </c>
    </row>
    <row r="44" spans="2:16" x14ac:dyDescent="0.25">
      <c r="B44" s="22">
        <f>B43</f>
        <v>1555555500</v>
      </c>
      <c r="C44" s="18">
        <f t="shared" si="8"/>
        <v>0.22274999999999986</v>
      </c>
      <c r="D44" s="17">
        <f t="shared" si="1"/>
        <v>0.22274999999999986</v>
      </c>
      <c r="E44" s="20">
        <v>0.21</v>
      </c>
      <c r="F44" s="11">
        <f t="shared" si="2"/>
        <v>652438332.86301374</v>
      </c>
      <c r="G44" s="18">
        <f t="shared" si="9"/>
        <v>1.2749999999999873E-2</v>
      </c>
      <c r="H44" s="11">
        <f t="shared" si="3"/>
        <v>39612327.352396868</v>
      </c>
      <c r="I44" s="11">
        <f t="shared" si="10"/>
        <v>692050660.21541047</v>
      </c>
      <c r="J44" s="12">
        <f t="shared" si="4"/>
        <v>4194246.4255479448</v>
      </c>
      <c r="K44" s="8">
        <f t="shared" si="11"/>
        <v>692050660.21541059</v>
      </c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70504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2023-10-11T06:06:48Z</cp:lastPrinted>
  <dcterms:created xsi:type="dcterms:W3CDTF">2014-03-03T00:11:51Z</dcterms:created>
  <dcterms:modified xsi:type="dcterms:W3CDTF">2025-02-18T02:46:36Z</dcterms:modified>
</cp:coreProperties>
</file>